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50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innlandet.sharepoint.com/sites/T-Anskaffelser/Delte dokumenter/General/Konkurranser/2026/Kompetanse/Undervisningsmateriell til frisør/04 Konkurransegrunnlag/Konkurransegrunnlag - utkast/"/>
    </mc:Choice>
  </mc:AlternateContent>
  <xr:revisionPtr revIDLastSave="0" documentId="8_{4B0AEADA-2157-410B-BD37-176D9E6F5DA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isskjema" sheetId="1" r:id="rId1"/>
  </sheets>
  <definedNames>
    <definedName name="_xlnm._FilterDatabase" localSheetId="0" hidden="1">Prisskjema!$A$6:$W$34</definedName>
    <definedName name="_xlnm.Print_Area" localSheetId="0">Prisskjema!$B$1:$W$42</definedName>
    <definedName name="_xlnm.Print_Titles" localSheetId="0">Prisskjema!$1:$6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2" i="1" l="1"/>
  <c r="R22" i="1"/>
  <c r="P22" i="1"/>
  <c r="H22" i="1"/>
  <c r="G22" i="1"/>
  <c r="U22" i="1" s="1"/>
  <c r="V22" i="1" s="1"/>
  <c r="T33" i="1"/>
  <c r="R33" i="1"/>
  <c r="P33" i="1"/>
  <c r="H33" i="1"/>
  <c r="G33" i="1"/>
  <c r="T32" i="1"/>
  <c r="R32" i="1"/>
  <c r="P32" i="1"/>
  <c r="H32" i="1"/>
  <c r="G32" i="1"/>
  <c r="U33" i="1" l="1"/>
  <c r="V33" i="1" s="1"/>
  <c r="U32" i="1"/>
  <c r="V32" i="1" s="1"/>
  <c r="T31" i="1" l="1"/>
  <c r="T30" i="1"/>
  <c r="T29" i="1"/>
  <c r="T28" i="1"/>
  <c r="T34" i="1"/>
  <c r="T24" i="1"/>
  <c r="T25" i="1"/>
  <c r="T23" i="1"/>
  <c r="T26" i="1"/>
  <c r="T27" i="1"/>
  <c r="T19" i="1"/>
  <c r="T18" i="1"/>
  <c r="T17" i="1"/>
  <c r="T16" i="1"/>
  <c r="T15" i="1"/>
  <c r="T14" i="1"/>
  <c r="T20" i="1"/>
  <c r="T21" i="1"/>
  <c r="T11" i="1"/>
  <c r="T10" i="1"/>
  <c r="T9" i="1"/>
  <c r="T8" i="1"/>
  <c r="T7" i="1"/>
  <c r="T13" i="1"/>
  <c r="T12" i="1"/>
  <c r="T36" i="1" l="1"/>
  <c r="R31" i="1" l="1"/>
  <c r="P31" i="1"/>
  <c r="H31" i="1"/>
  <c r="G31" i="1"/>
  <c r="R30" i="1"/>
  <c r="P30" i="1"/>
  <c r="H30" i="1"/>
  <c r="G30" i="1"/>
  <c r="R29" i="1"/>
  <c r="P29" i="1"/>
  <c r="H29" i="1"/>
  <c r="G29" i="1"/>
  <c r="R28" i="1"/>
  <c r="P28" i="1"/>
  <c r="H28" i="1"/>
  <c r="G28" i="1"/>
  <c r="R34" i="1"/>
  <c r="P34" i="1"/>
  <c r="H34" i="1"/>
  <c r="G34" i="1"/>
  <c r="R24" i="1"/>
  <c r="P24" i="1"/>
  <c r="H24" i="1"/>
  <c r="G24" i="1"/>
  <c r="R25" i="1"/>
  <c r="P25" i="1"/>
  <c r="H25" i="1"/>
  <c r="G25" i="1"/>
  <c r="R23" i="1"/>
  <c r="P23" i="1"/>
  <c r="H23" i="1"/>
  <c r="G23" i="1"/>
  <c r="R26" i="1"/>
  <c r="P26" i="1"/>
  <c r="H26" i="1"/>
  <c r="G26" i="1"/>
  <c r="R27" i="1"/>
  <c r="P27" i="1"/>
  <c r="H27" i="1"/>
  <c r="G27" i="1"/>
  <c r="R19" i="1"/>
  <c r="P19" i="1"/>
  <c r="H19" i="1"/>
  <c r="G19" i="1"/>
  <c r="R18" i="1"/>
  <c r="P18" i="1"/>
  <c r="H18" i="1"/>
  <c r="G18" i="1"/>
  <c r="R17" i="1"/>
  <c r="P17" i="1"/>
  <c r="H17" i="1"/>
  <c r="G17" i="1"/>
  <c r="R16" i="1"/>
  <c r="P16" i="1"/>
  <c r="H16" i="1"/>
  <c r="G16" i="1"/>
  <c r="R15" i="1"/>
  <c r="P15" i="1"/>
  <c r="H15" i="1"/>
  <c r="G15" i="1"/>
  <c r="R14" i="1"/>
  <c r="P14" i="1"/>
  <c r="H14" i="1"/>
  <c r="G14" i="1"/>
  <c r="R20" i="1"/>
  <c r="P20" i="1"/>
  <c r="H20" i="1"/>
  <c r="G20" i="1"/>
  <c r="R21" i="1"/>
  <c r="P21" i="1"/>
  <c r="H21" i="1"/>
  <c r="G21" i="1"/>
  <c r="R11" i="1"/>
  <c r="R10" i="1"/>
  <c r="R9" i="1"/>
  <c r="R8" i="1"/>
  <c r="R7" i="1"/>
  <c r="R13" i="1"/>
  <c r="R12" i="1"/>
  <c r="P11" i="1"/>
  <c r="P10" i="1"/>
  <c r="P9" i="1"/>
  <c r="P8" i="1"/>
  <c r="P7" i="1"/>
  <c r="P13" i="1"/>
  <c r="P12" i="1"/>
  <c r="G11" i="1"/>
  <c r="G10" i="1"/>
  <c r="G9" i="1"/>
  <c r="G8" i="1"/>
  <c r="G7" i="1"/>
  <c r="G13" i="1"/>
  <c r="G12" i="1"/>
  <c r="H11" i="1"/>
  <c r="H10" i="1"/>
  <c r="H9" i="1"/>
  <c r="H8" i="1"/>
  <c r="H7" i="1"/>
  <c r="H13" i="1"/>
  <c r="H12" i="1"/>
  <c r="U20" i="1" l="1"/>
  <c r="V20" i="1" s="1"/>
  <c r="U21" i="1"/>
  <c r="V21" i="1" s="1"/>
  <c r="U14" i="1"/>
  <c r="V14" i="1" s="1"/>
  <c r="U15" i="1"/>
  <c r="V15" i="1" s="1"/>
  <c r="U16" i="1"/>
  <c r="V16" i="1" s="1"/>
  <c r="U17" i="1"/>
  <c r="V17" i="1" s="1"/>
  <c r="U19" i="1"/>
  <c r="V19" i="1" s="1"/>
  <c r="U27" i="1"/>
  <c r="V27" i="1" s="1"/>
  <c r="U26" i="1"/>
  <c r="V26" i="1" s="1"/>
  <c r="U23" i="1"/>
  <c r="V23" i="1" s="1"/>
  <c r="U25" i="1"/>
  <c r="V25" i="1" s="1"/>
  <c r="U24" i="1"/>
  <c r="V24" i="1" s="1"/>
  <c r="U34" i="1"/>
  <c r="V34" i="1" s="1"/>
  <c r="U28" i="1"/>
  <c r="V28" i="1" s="1"/>
  <c r="U29" i="1"/>
  <c r="V29" i="1" s="1"/>
  <c r="U30" i="1"/>
  <c r="V30" i="1" s="1"/>
  <c r="U31" i="1"/>
  <c r="V31" i="1" s="1"/>
  <c r="U18" i="1"/>
  <c r="V18" i="1" s="1"/>
  <c r="U13" i="1"/>
  <c r="V13" i="1" s="1"/>
  <c r="U8" i="1"/>
  <c r="V8" i="1" s="1"/>
  <c r="U10" i="1"/>
  <c r="V10" i="1" s="1"/>
  <c r="U12" i="1"/>
  <c r="V12" i="1" s="1"/>
  <c r="U7" i="1"/>
  <c r="V7" i="1" s="1"/>
  <c r="U9" i="1"/>
  <c r="V9" i="1" s="1"/>
  <c r="U11" i="1"/>
  <c r="V11" i="1" s="1"/>
  <c r="U36" i="1" l="1"/>
  <c r="V36" i="1"/>
  <c r="S36" i="1" l="1"/>
  <c r="V38" i="1" l="1"/>
</calcChain>
</file>

<file path=xl/sharedStrings.xml><?xml version="1.0" encoding="utf-8"?>
<sst xmlns="http://schemas.openxmlformats.org/spreadsheetml/2006/main" count="120" uniqueCount="71">
  <si>
    <r>
      <t xml:space="preserve">PRISSKJEMA - Priser oppgis </t>
    </r>
    <r>
      <rPr>
        <b/>
        <sz val="12"/>
        <color rgb="FFFF0000"/>
        <rFont val="Calibri"/>
        <family val="2"/>
        <scheme val="minor"/>
      </rPr>
      <t>eks mva</t>
    </r>
    <r>
      <rPr>
        <b/>
        <sz val="12"/>
        <rFont val="Calibri"/>
        <family val="2"/>
        <scheme val="minor"/>
      </rPr>
      <t>.</t>
    </r>
    <r>
      <rPr>
        <b/>
        <sz val="12"/>
        <color rgb="FFFF0000"/>
        <rFont val="Calibri"/>
        <family val="2"/>
        <scheme val="minor"/>
      </rPr>
      <t xml:space="preserve"> Kun gule felt skal fylles ut.</t>
    </r>
  </si>
  <si>
    <t>Avtalestart:</t>
  </si>
  <si>
    <t>Oppgi årlig prisjustering:</t>
  </si>
  <si>
    <t>Tilbudt rabatt Øvrig sortiment (Inngår ikke i evalueringen)</t>
  </si>
  <si>
    <t>VARENAVN</t>
  </si>
  <si>
    <t>VAREBESKRIVELSE 1</t>
  </si>
  <si>
    <t>VAREBESKRIVELSE 2</t>
  </si>
  <si>
    <t>MENGDE I FORPAKNING</t>
  </si>
  <si>
    <t>ESTIMERT ANTALL FORPAKN PR. ÅR</t>
  </si>
  <si>
    <t>ETTERSPURT MENGDE PR ÅR</t>
  </si>
  <si>
    <t>TILBYDERS BENEVNING/MERKE</t>
  </si>
  <si>
    <t>LEVERANDØRS VAREGRUPPE-NUMMER</t>
  </si>
  <si>
    <t>LEVERANDØRS VAREGRUPPE-NAVN</t>
  </si>
  <si>
    <t>VARENUMMER</t>
  </si>
  <si>
    <t>Forbruk  pr behandling. Øvingshode halvlangt hår Medium tykkelse hår (15-30 cm)</t>
  </si>
  <si>
    <t>Enhet forbruk pr behandling</t>
  </si>
  <si>
    <t>MENGDE I TILBUDT FORPAKNING</t>
  </si>
  <si>
    <t>LISTEPRIS PR FORPAKNING</t>
  </si>
  <si>
    <t>LISTEPRIS PR MENGDE- ENHET</t>
  </si>
  <si>
    <t>TILBUDT RABATT %</t>
  </si>
  <si>
    <t>TILBUDT NETTOPRIS PR TILBUDT FORPAKNING</t>
  </si>
  <si>
    <t>LISTEPRIS FOR ÅRSVOLUM</t>
  </si>
  <si>
    <t>TILBUDT NETTOPRIS FOR ÅRSVOLUM</t>
  </si>
  <si>
    <r>
      <t>MERKNADER</t>
    </r>
    <r>
      <rPr>
        <b/>
        <sz val="9"/>
        <color indexed="10"/>
        <rFont val="Calibri"/>
        <family val="2"/>
        <scheme val="minor"/>
      </rPr>
      <t xml:space="preserve"> (hvis varen ikke føres, skriv n/a)</t>
    </r>
  </si>
  <si>
    <t>Hårfarge klassisk farge</t>
  </si>
  <si>
    <t>Alle farger</t>
  </si>
  <si>
    <t>Klassisk farge</t>
  </si>
  <si>
    <t>ml</t>
  </si>
  <si>
    <t>Hårfarge demi</t>
  </si>
  <si>
    <t>Alle  farger</t>
  </si>
  <si>
    <t>Demi farge</t>
  </si>
  <si>
    <t>Hårfargemiddel</t>
  </si>
  <si>
    <t>Bleking</t>
  </si>
  <si>
    <t>Bleach Powder</t>
  </si>
  <si>
    <t>gr</t>
  </si>
  <si>
    <t>Farge til vipper og bryn</t>
  </si>
  <si>
    <t>g</t>
  </si>
  <si>
    <t>Oxydant</t>
  </si>
  <si>
    <t>Strukturomforming</t>
  </si>
  <si>
    <t>Permanent</t>
  </si>
  <si>
    <t>Curling lotion</t>
  </si>
  <si>
    <t>Nøytralisering</t>
  </si>
  <si>
    <t>Foam fix</t>
  </si>
  <si>
    <t>Hurtig fix</t>
  </si>
  <si>
    <t>Etterbehandling farge</t>
  </si>
  <si>
    <t>Color care eller tilsvarende</t>
  </si>
  <si>
    <t>Ulike farger</t>
  </si>
  <si>
    <t>Daglig pleie</t>
  </si>
  <si>
    <t>Shampoo liten flaske</t>
  </si>
  <si>
    <t>Balsam liten flaske</t>
  </si>
  <si>
    <t>Kur liten flaske</t>
  </si>
  <si>
    <t>Shampoo stor flaske</t>
  </si>
  <si>
    <t>Balsam stor flaske</t>
  </si>
  <si>
    <t>Kur stor flaske</t>
  </si>
  <si>
    <t>Styling</t>
  </si>
  <si>
    <t>Mousse</t>
  </si>
  <si>
    <t>Spray</t>
  </si>
  <si>
    <t>heat protection</t>
  </si>
  <si>
    <t>wax</t>
  </si>
  <si>
    <t>Dust powder</t>
  </si>
  <si>
    <t>Paste</t>
  </si>
  <si>
    <t>Suger spray</t>
  </si>
  <si>
    <t>Salt spray</t>
  </si>
  <si>
    <t>Hair oil</t>
  </si>
  <si>
    <t>Glimmer shine spray</t>
  </si>
  <si>
    <t>Root boost</t>
  </si>
  <si>
    <t>Styling gel</t>
  </si>
  <si>
    <t>FAST rabatt på øvrig sortiment iht listepris (fremkommer som et snitt av øvrige varerabatter):</t>
  </si>
  <si>
    <t>Konkurransepris:</t>
  </si>
  <si>
    <t xml:space="preserve">Merk: </t>
  </si>
  <si>
    <t>Hvis oppdragsgiver benytter formuleringen «eller tilsvarende» vil oppdragsgiver presisere at dette innebærer at tilbudte produkter må ha minst samme egenskaper/funksjoner og eventuelt klinisk dokumentasjon som oppgitte produkter. Det er tilbyder som har bevisbyrden for at tilbudte produkter er «eller tilsvarende».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</si>
</sst>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sz val="9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color rgb="FF0066FF"/>
      <name val="Calibri"/>
      <family val="2"/>
      <scheme val="minor"/>
    </font>
    <font>
      <b/>
      <sz val="10"/>
      <color rgb="FF0066FF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EAEAEA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medium">
        <color auto="1"/>
      </right>
      <top style="thin">
        <color rgb="FFB2B2B2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indexed="64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9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6" fillId="0" borderId="0" xfId="0" applyFont="1"/>
    <xf numFmtId="164" fontId="4" fillId="3" borderId="1" xfId="0" applyNumberFormat="1" applyFont="1" applyFill="1" applyBorder="1"/>
    <xf numFmtId="3" fontId="4" fillId="3" borderId="1" xfId="0" applyNumberFormat="1" applyFont="1" applyFill="1" applyBorder="1"/>
    <xf numFmtId="164" fontId="4" fillId="3" borderId="2" xfId="0" applyNumberFormat="1" applyFont="1" applyFill="1" applyBorder="1"/>
    <xf numFmtId="3" fontId="7" fillId="0" borderId="0" xfId="0" applyNumberFormat="1" applyFont="1"/>
    <xf numFmtId="0" fontId="8" fillId="0" borderId="0" xfId="0" applyFont="1"/>
    <xf numFmtId="0" fontId="8" fillId="0" borderId="3" xfId="0" applyFont="1" applyBorder="1"/>
    <xf numFmtId="9" fontId="4" fillId="0" borderId="0" xfId="0" applyNumberFormat="1" applyFont="1"/>
    <xf numFmtId="4" fontId="4" fillId="3" borderId="1" xfId="0" applyNumberFormat="1" applyFont="1" applyFill="1" applyBorder="1"/>
    <xf numFmtId="2" fontId="14" fillId="4" borderId="4" xfId="0" applyNumberFormat="1" applyFont="1" applyFill="1" applyBorder="1"/>
    <xf numFmtId="9" fontId="14" fillId="4" borderId="4" xfId="0" applyNumberFormat="1" applyFont="1" applyFill="1" applyBorder="1"/>
    <xf numFmtId="0" fontId="14" fillId="4" borderId="5" xfId="0" applyFont="1" applyFill="1" applyBorder="1"/>
    <xf numFmtId="1" fontId="14" fillId="4" borderId="4" xfId="0" applyNumberFormat="1" applyFont="1" applyFill="1" applyBorder="1"/>
    <xf numFmtId="3" fontId="4" fillId="3" borderId="2" xfId="0" applyNumberFormat="1" applyFont="1" applyFill="1" applyBorder="1"/>
    <xf numFmtId="2" fontId="14" fillId="4" borderId="6" xfId="0" applyNumberFormat="1" applyFont="1" applyFill="1" applyBorder="1"/>
    <xf numFmtId="0" fontId="14" fillId="4" borderId="7" xfId="0" applyFont="1" applyFill="1" applyBorder="1"/>
    <xf numFmtId="164" fontId="4" fillId="3" borderId="10" xfId="0" applyNumberFormat="1" applyFont="1" applyFill="1" applyBorder="1"/>
    <xf numFmtId="0" fontId="4" fillId="0" borderId="0" xfId="0" applyFont="1" applyAlignment="1">
      <alignment vertical="top" wrapText="1"/>
    </xf>
    <xf numFmtId="0" fontId="6" fillId="2" borderId="12" xfId="0" applyFont="1" applyFill="1" applyBorder="1"/>
    <xf numFmtId="9" fontId="15" fillId="4" borderId="12" xfId="1" applyFont="1" applyFill="1" applyBorder="1"/>
    <xf numFmtId="14" fontId="6" fillId="5" borderId="12" xfId="0" applyNumberFormat="1" applyFont="1" applyFill="1" applyBorder="1"/>
    <xf numFmtId="0" fontId="6" fillId="5" borderId="12" xfId="0" applyFont="1" applyFill="1" applyBorder="1"/>
    <xf numFmtId="0" fontId="2" fillId="2" borderId="12" xfId="0" applyFont="1" applyFill="1" applyBorder="1"/>
    <xf numFmtId="0" fontId="2" fillId="2" borderId="12" xfId="0" applyFont="1" applyFill="1" applyBorder="1" applyAlignment="1">
      <alignment vertical="center"/>
    </xf>
    <xf numFmtId="0" fontId="3" fillId="2" borderId="9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8" xfId="0" applyFont="1" applyFill="1" applyBorder="1" applyAlignment="1">
      <alignment horizontal="center" wrapText="1"/>
    </xf>
    <xf numFmtId="3" fontId="3" fillId="2" borderId="8" xfId="0" applyNumberFormat="1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9" fontId="3" fillId="2" borderId="8" xfId="0" applyNumberFormat="1" applyFont="1" applyFill="1" applyBorder="1" applyAlignment="1">
      <alignment horizontal="center" wrapText="1"/>
    </xf>
    <xf numFmtId="0" fontId="3" fillId="2" borderId="10" xfId="0" applyFont="1" applyFill="1" applyBorder="1" applyAlignment="1">
      <alignment wrapText="1"/>
    </xf>
    <xf numFmtId="164" fontId="4" fillId="3" borderId="16" xfId="0" applyNumberFormat="1" applyFont="1" applyFill="1" applyBorder="1"/>
    <xf numFmtId="164" fontId="4" fillId="3" borderId="17" xfId="0" applyNumberFormat="1" applyFont="1" applyFill="1" applyBorder="1"/>
    <xf numFmtId="3" fontId="4" fillId="3" borderId="17" xfId="0" applyNumberFormat="1" applyFont="1" applyFill="1" applyBorder="1"/>
    <xf numFmtId="2" fontId="14" fillId="4" borderId="18" xfId="0" applyNumberFormat="1" applyFont="1" applyFill="1" applyBorder="1"/>
    <xf numFmtId="1" fontId="14" fillId="4" borderId="18" xfId="0" applyNumberFormat="1" applyFont="1" applyFill="1" applyBorder="1"/>
    <xf numFmtId="4" fontId="4" fillId="3" borderId="17" xfId="0" applyNumberFormat="1" applyFont="1" applyFill="1" applyBorder="1"/>
    <xf numFmtId="9" fontId="14" fillId="4" borderId="18" xfId="0" applyNumberFormat="1" applyFont="1" applyFill="1" applyBorder="1"/>
    <xf numFmtId="0" fontId="14" fillId="4" borderId="19" xfId="0" applyFont="1" applyFill="1" applyBorder="1"/>
    <xf numFmtId="3" fontId="4" fillId="0" borderId="0" xfId="0" applyNumberFormat="1" applyFont="1"/>
    <xf numFmtId="3" fontId="8" fillId="0" borderId="0" xfId="0" applyNumberFormat="1" applyFont="1"/>
    <xf numFmtId="164" fontId="6" fillId="3" borderId="20" xfId="0" applyNumberFormat="1" applyFont="1" applyFill="1" applyBorder="1"/>
    <xf numFmtId="164" fontId="4" fillId="3" borderId="21" xfId="0" applyNumberFormat="1" applyFont="1" applyFill="1" applyBorder="1"/>
    <xf numFmtId="164" fontId="4" fillId="3" borderId="22" xfId="0" applyNumberFormat="1" applyFont="1" applyFill="1" applyBorder="1"/>
    <xf numFmtId="9" fontId="3" fillId="2" borderId="23" xfId="1" applyFont="1" applyFill="1" applyBorder="1"/>
    <xf numFmtId="3" fontId="6" fillId="3" borderId="23" xfId="0" applyNumberFormat="1" applyFont="1" applyFill="1" applyBorder="1"/>
    <xf numFmtId="3" fontId="6" fillId="3" borderId="12" xfId="0" applyNumberFormat="1" applyFont="1" applyFill="1" applyBorder="1"/>
    <xf numFmtId="164" fontId="6" fillId="3" borderId="13" xfId="0" applyNumberFormat="1" applyFont="1" applyFill="1" applyBorder="1"/>
    <xf numFmtId="164" fontId="6" fillId="3" borderId="14" xfId="0" applyNumberFormat="1" applyFont="1" applyFill="1" applyBorder="1"/>
    <xf numFmtId="164" fontId="6" fillId="3" borderId="15" xfId="0" applyNumberFormat="1" applyFont="1" applyFill="1" applyBorder="1"/>
    <xf numFmtId="0" fontId="16" fillId="0" borderId="0" xfId="0" applyFont="1"/>
    <xf numFmtId="0" fontId="3" fillId="2" borderId="11" xfId="0" applyFont="1" applyFill="1" applyBorder="1" applyAlignment="1">
      <alignment horizontal="center" wrapText="1"/>
    </xf>
    <xf numFmtId="164" fontId="16" fillId="3" borderId="1" xfId="0" applyNumberFormat="1" applyFont="1" applyFill="1" applyBorder="1"/>
    <xf numFmtId="164" fontId="16" fillId="3" borderId="2" xfId="0" applyNumberFormat="1" applyFont="1" applyFill="1" applyBorder="1"/>
    <xf numFmtId="164" fontId="16" fillId="3" borderId="17" xfId="0" applyNumberFormat="1" applyFont="1" applyFill="1" applyBorder="1"/>
    <xf numFmtId="0" fontId="6" fillId="5" borderId="12" xfId="0" applyFont="1" applyFill="1" applyBorder="1" applyAlignment="1">
      <alignment wrapText="1"/>
    </xf>
    <xf numFmtId="0" fontId="3" fillId="2" borderId="11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3" fontId="3" fillId="2" borderId="11" xfId="0" applyNumberFormat="1" applyFont="1" applyFill="1" applyBorder="1" applyAlignment="1">
      <alignment horizontal="center" wrapText="1"/>
    </xf>
    <xf numFmtId="3" fontId="3" fillId="2" borderId="8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27">
    <cellStyle name="Benyttet hyperkobling" xfId="9" builtinId="9" hidden="1"/>
    <cellStyle name="Benyttet hyperkobling" xfId="17" builtinId="9" hidden="1"/>
    <cellStyle name="Benyttet hyperkobling" xfId="21" builtinId="9" hidden="1"/>
    <cellStyle name="Benyttet hyperkobling" xfId="3" builtinId="9" hidden="1"/>
    <cellStyle name="Benyttet hyperkobling" xfId="11" builtinId="9" hidden="1"/>
    <cellStyle name="Benyttet hyperkobling" xfId="7" builtinId="9" hidden="1"/>
    <cellStyle name="Benyttet hyperkobling" xfId="23" builtinId="9" hidden="1"/>
    <cellStyle name="Benyttet hyperkobling" xfId="13" builtinId="9" hidden="1"/>
    <cellStyle name="Benyttet hyperkobling" xfId="19" builtinId="9" hidden="1"/>
    <cellStyle name="Benyttet hyperkobling" xfId="5" builtinId="9" hidden="1"/>
    <cellStyle name="Benyttet hyperkobling" xfId="15" builtinId="9" hidden="1"/>
    <cellStyle name="Hyperkobling" xfId="2" builtinId="8" hidden="1"/>
    <cellStyle name="Hyperkobling" xfId="10" builtinId="8" hidden="1"/>
    <cellStyle name="Hyperkobling" xfId="6" builtinId="8" hidden="1"/>
    <cellStyle name="Hyperkobling" xfId="8" builtinId="8" hidden="1"/>
    <cellStyle name="Hyperkobling" xfId="4" builtinId="8" hidden="1"/>
    <cellStyle name="Hyperkobling" xfId="12" builtinId="8" hidden="1"/>
    <cellStyle name="Hyperkobling" xfId="20" builtinId="8" hidden="1"/>
    <cellStyle name="Hyperkobling" xfId="16" builtinId="8" hidden="1"/>
    <cellStyle name="Hyperkobling" xfId="18" builtinId="8" hidden="1"/>
    <cellStyle name="Hyperkobling" xfId="14" builtinId="8" hidden="1"/>
    <cellStyle name="Hyperkobling" xfId="22" builtinId="8" hidden="1"/>
    <cellStyle name="Normal" xfId="0" builtinId="0"/>
    <cellStyle name="Normal 2" xfId="24" xr:uid="{00000000-0005-0000-0000-000017000000}"/>
    <cellStyle name="Normal 3" xfId="25" xr:uid="{00000000-0005-0000-0000-000018000000}"/>
    <cellStyle name="Prosent" xfId="1" builtinId="5"/>
    <cellStyle name="Prosent 2" xfId="26" xr:uid="{00000000-0005-0000-0000-00001A000000}"/>
  </cellStyles>
  <dxfs count="0"/>
  <tableStyles count="0" defaultTableStyle="TableStyleMedium2" defaultPivotStyle="PivotStyleLight16"/>
  <colors>
    <mruColors>
      <color rgb="FFFF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W119"/>
  <sheetViews>
    <sheetView showGridLines="0" tabSelected="1" zoomScale="80" zoomScaleNormal="80" workbookViewId="0">
      <pane xSplit="5" ySplit="6" topLeftCell="Q7" activePane="bottomRight" state="frozenSplit"/>
      <selection pane="bottomRight" activeCell="A37" sqref="A37:XFD39"/>
      <selection pane="bottomLeft" activeCell="A3" sqref="A3"/>
      <selection pane="topRight"/>
    </sheetView>
  </sheetViews>
  <sheetFormatPr defaultColWidth="10.85546875" defaultRowHeight="12.75" customHeight="1"/>
  <cols>
    <col min="1" max="1" width="26.140625" style="1" customWidth="1"/>
    <col min="2" max="2" width="27" style="1" customWidth="1"/>
    <col min="3" max="3" width="23.85546875" style="1" customWidth="1"/>
    <col min="4" max="4" width="6.7109375" style="1" customWidth="1"/>
    <col min="5" max="5" width="4" style="1" customWidth="1"/>
    <col min="6" max="6" width="9.140625" style="6" customWidth="1"/>
    <col min="7" max="7" width="8.85546875" style="6" customWidth="1"/>
    <col min="8" max="8" width="3.7109375" style="6" customWidth="1"/>
    <col min="9" max="9" width="20.5703125" style="1" customWidth="1"/>
    <col min="10" max="10" width="18.5703125" style="1" customWidth="1"/>
    <col min="11" max="12" width="12.7109375" style="1" customWidth="1"/>
    <col min="13" max="13" width="21.28515625" style="1" customWidth="1"/>
    <col min="14" max="14" width="9.140625" style="1" customWidth="1"/>
    <col min="15" max="15" width="5.85546875" style="1" customWidth="1"/>
    <col min="16" max="16" width="4.5703125" style="1" customWidth="1"/>
    <col min="17" max="18" width="10.85546875" style="1" customWidth="1"/>
    <col min="19" max="19" width="9.85546875" style="9" customWidth="1"/>
    <col min="20" max="20" width="10.85546875" style="1" customWidth="1"/>
    <col min="21" max="21" width="10.5703125" style="1" customWidth="1"/>
    <col min="22" max="22" width="11.28515625" style="1" customWidth="1"/>
    <col min="23" max="23" width="18.7109375" style="8" customWidth="1"/>
    <col min="24" max="16384" width="10.85546875" style="1"/>
  </cols>
  <sheetData>
    <row r="1" spans="1:23" ht="15.75">
      <c r="A1" s="25" t="s">
        <v>0</v>
      </c>
      <c r="B1" s="24"/>
      <c r="C1" s="24"/>
      <c r="F1" s="1"/>
      <c r="G1" s="1"/>
      <c r="H1" s="1"/>
      <c r="S1" s="1"/>
      <c r="W1" s="7"/>
    </row>
    <row r="2" spans="1:23" ht="13.15" customHeight="1">
      <c r="E2" s="6"/>
      <c r="H2" s="1"/>
      <c r="W2" s="7"/>
    </row>
    <row r="3" spans="1:23" ht="13.15" customHeight="1">
      <c r="A3" s="23" t="s">
        <v>1</v>
      </c>
      <c r="B3" s="22"/>
      <c r="E3" s="6"/>
      <c r="H3" s="1"/>
      <c r="W3" s="7"/>
    </row>
    <row r="4" spans="1:23">
      <c r="A4" s="20" t="s">
        <v>2</v>
      </c>
      <c r="B4" s="21"/>
      <c r="E4" s="6"/>
      <c r="H4" s="1"/>
      <c r="W4" s="7"/>
    </row>
    <row r="5" spans="1:23" ht="27">
      <c r="A5" s="57" t="s">
        <v>3</v>
      </c>
      <c r="B5" s="21"/>
      <c r="W5" s="7"/>
    </row>
    <row r="6" spans="1:23" ht="73.150000000000006" customHeight="1">
      <c r="A6" s="26" t="s">
        <v>4</v>
      </c>
      <c r="B6" s="27" t="s">
        <v>5</v>
      </c>
      <c r="C6" s="27" t="s">
        <v>6</v>
      </c>
      <c r="D6" s="58" t="s">
        <v>7</v>
      </c>
      <c r="E6" s="59"/>
      <c r="F6" s="29" t="s">
        <v>8</v>
      </c>
      <c r="G6" s="60" t="s">
        <v>9</v>
      </c>
      <c r="H6" s="61"/>
      <c r="I6" s="30" t="s">
        <v>10</v>
      </c>
      <c r="J6" s="30" t="s">
        <v>11</v>
      </c>
      <c r="K6" s="30" t="s">
        <v>12</v>
      </c>
      <c r="L6" s="30" t="s">
        <v>13</v>
      </c>
      <c r="M6" s="53" t="s">
        <v>14</v>
      </c>
      <c r="N6" s="53" t="s">
        <v>15</v>
      </c>
      <c r="O6" s="58" t="s">
        <v>16</v>
      </c>
      <c r="P6" s="59"/>
      <c r="Q6" s="30" t="s">
        <v>17</v>
      </c>
      <c r="R6" s="30" t="s">
        <v>18</v>
      </c>
      <c r="S6" s="31" t="s">
        <v>19</v>
      </c>
      <c r="T6" s="30" t="s">
        <v>20</v>
      </c>
      <c r="U6" s="30" t="s">
        <v>21</v>
      </c>
      <c r="V6" s="28" t="s">
        <v>22</v>
      </c>
      <c r="W6" s="32" t="s">
        <v>23</v>
      </c>
    </row>
    <row r="7" spans="1:23">
      <c r="A7" s="33" t="s">
        <v>24</v>
      </c>
      <c r="B7" s="3" t="s">
        <v>25</v>
      </c>
      <c r="C7" s="3" t="s">
        <v>26</v>
      </c>
      <c r="D7" s="4">
        <v>600</v>
      </c>
      <c r="E7" s="3" t="s">
        <v>27</v>
      </c>
      <c r="F7" s="4">
        <v>350</v>
      </c>
      <c r="G7" s="4">
        <f t="shared" ref="G7:G34" si="0">D7*F7</f>
        <v>210000</v>
      </c>
      <c r="H7" s="3" t="str">
        <f t="shared" ref="H7:H34" si="1">E7</f>
        <v>ml</v>
      </c>
      <c r="I7" s="11"/>
      <c r="J7" s="11"/>
      <c r="K7" s="11"/>
      <c r="L7" s="14"/>
      <c r="M7" s="14"/>
      <c r="N7" s="14"/>
      <c r="O7" s="14"/>
      <c r="P7" s="3" t="str">
        <f t="shared" ref="P7:P34" si="2">E7</f>
        <v>ml</v>
      </c>
      <c r="Q7" s="11"/>
      <c r="R7" s="10" t="e">
        <f t="shared" ref="R7:R34" si="3">Q7/O7</f>
        <v>#DIV/0!</v>
      </c>
      <c r="S7" s="12"/>
      <c r="T7" s="10">
        <f t="shared" ref="T7:T34" si="4">Q7-(Q7*S7)</f>
        <v>0</v>
      </c>
      <c r="U7" s="10" t="e">
        <f t="shared" ref="U7:U34" si="5">G7*R7</f>
        <v>#DIV/0!</v>
      </c>
      <c r="V7" s="10" t="e">
        <f t="shared" ref="V7:V34" si="6">U7-(U7*S7)</f>
        <v>#DIV/0!</v>
      </c>
      <c r="W7" s="13"/>
    </row>
    <row r="8" spans="1:23">
      <c r="A8" s="33" t="s">
        <v>28</v>
      </c>
      <c r="B8" s="3" t="s">
        <v>29</v>
      </c>
      <c r="C8" s="3" t="s">
        <v>30</v>
      </c>
      <c r="D8" s="4">
        <v>600</v>
      </c>
      <c r="E8" s="3" t="s">
        <v>27</v>
      </c>
      <c r="F8" s="4">
        <v>300</v>
      </c>
      <c r="G8" s="4">
        <f t="shared" si="0"/>
        <v>180000</v>
      </c>
      <c r="H8" s="3" t="str">
        <f t="shared" si="1"/>
        <v>ml</v>
      </c>
      <c r="I8" s="11"/>
      <c r="J8" s="11"/>
      <c r="K8" s="11"/>
      <c r="L8" s="14"/>
      <c r="M8" s="14"/>
      <c r="N8" s="14"/>
      <c r="O8" s="14"/>
      <c r="P8" s="3" t="str">
        <f t="shared" si="2"/>
        <v>ml</v>
      </c>
      <c r="Q8" s="11"/>
      <c r="R8" s="10" t="e">
        <f t="shared" si="3"/>
        <v>#DIV/0!</v>
      </c>
      <c r="S8" s="12"/>
      <c r="T8" s="10">
        <f t="shared" si="4"/>
        <v>0</v>
      </c>
      <c r="U8" s="10" t="e">
        <f t="shared" si="5"/>
        <v>#DIV/0!</v>
      </c>
      <c r="V8" s="10" t="e">
        <f t="shared" si="6"/>
        <v>#DIV/0!</v>
      </c>
      <c r="W8" s="13"/>
    </row>
    <row r="9" spans="1:23">
      <c r="A9" s="33" t="s">
        <v>31</v>
      </c>
      <c r="B9" s="3" t="s">
        <v>32</v>
      </c>
      <c r="C9" s="3" t="s">
        <v>33</v>
      </c>
      <c r="D9" s="4">
        <v>500</v>
      </c>
      <c r="E9" s="3" t="s">
        <v>34</v>
      </c>
      <c r="F9" s="4">
        <v>100</v>
      </c>
      <c r="G9" s="4">
        <f t="shared" si="0"/>
        <v>50000</v>
      </c>
      <c r="H9" s="3" t="str">
        <f t="shared" si="1"/>
        <v>gr</v>
      </c>
      <c r="I9" s="11"/>
      <c r="J9" s="11"/>
      <c r="K9" s="11"/>
      <c r="L9" s="14"/>
      <c r="M9" s="14"/>
      <c r="N9" s="14"/>
      <c r="O9" s="14"/>
      <c r="P9" s="3" t="str">
        <f t="shared" si="2"/>
        <v>gr</v>
      </c>
      <c r="Q9" s="11"/>
      <c r="R9" s="10" t="e">
        <f t="shared" si="3"/>
        <v>#DIV/0!</v>
      </c>
      <c r="S9" s="12"/>
      <c r="T9" s="10">
        <f t="shared" si="4"/>
        <v>0</v>
      </c>
      <c r="U9" s="10" t="e">
        <f t="shared" si="5"/>
        <v>#DIV/0!</v>
      </c>
      <c r="V9" s="10" t="e">
        <f t="shared" si="6"/>
        <v>#DIV/0!</v>
      </c>
      <c r="W9" s="13"/>
    </row>
    <row r="10" spans="1:23">
      <c r="A10" s="33" t="s">
        <v>31</v>
      </c>
      <c r="B10" s="3" t="s">
        <v>35</v>
      </c>
      <c r="C10" s="3"/>
      <c r="D10" s="4">
        <v>15</v>
      </c>
      <c r="E10" s="3" t="s">
        <v>36</v>
      </c>
      <c r="F10" s="4">
        <v>100</v>
      </c>
      <c r="G10" s="4">
        <f t="shared" si="0"/>
        <v>1500</v>
      </c>
      <c r="H10" s="3" t="str">
        <f t="shared" si="1"/>
        <v>g</v>
      </c>
      <c r="I10" s="11"/>
      <c r="J10" s="11"/>
      <c r="K10" s="11"/>
      <c r="L10" s="14"/>
      <c r="M10" s="14"/>
      <c r="N10" s="14"/>
      <c r="O10" s="14"/>
      <c r="P10" s="3" t="str">
        <f t="shared" si="2"/>
        <v>g</v>
      </c>
      <c r="Q10" s="11"/>
      <c r="R10" s="10" t="e">
        <f t="shared" si="3"/>
        <v>#DIV/0!</v>
      </c>
      <c r="S10" s="12"/>
      <c r="T10" s="10">
        <f t="shared" si="4"/>
        <v>0</v>
      </c>
      <c r="U10" s="10" t="e">
        <f t="shared" si="5"/>
        <v>#DIV/0!</v>
      </c>
      <c r="V10" s="10" t="e">
        <f t="shared" si="6"/>
        <v>#DIV/0!</v>
      </c>
      <c r="W10" s="13"/>
    </row>
    <row r="11" spans="1:23">
      <c r="A11" s="33" t="s">
        <v>31</v>
      </c>
      <c r="B11" s="3" t="s">
        <v>37</v>
      </c>
      <c r="C11" s="3"/>
      <c r="D11" s="4">
        <v>1000</v>
      </c>
      <c r="E11" s="3" t="s">
        <v>27</v>
      </c>
      <c r="F11" s="4">
        <v>200</v>
      </c>
      <c r="G11" s="4">
        <f t="shared" si="0"/>
        <v>200000</v>
      </c>
      <c r="H11" s="3" t="str">
        <f t="shared" si="1"/>
        <v>ml</v>
      </c>
      <c r="I11" s="11"/>
      <c r="J11" s="11"/>
      <c r="K11" s="11"/>
      <c r="L11" s="14"/>
      <c r="M11" s="14"/>
      <c r="N11" s="14"/>
      <c r="O11" s="14"/>
      <c r="P11" s="3" t="str">
        <f t="shared" si="2"/>
        <v>ml</v>
      </c>
      <c r="Q11" s="11"/>
      <c r="R11" s="10" t="e">
        <f t="shared" si="3"/>
        <v>#DIV/0!</v>
      </c>
      <c r="S11" s="12"/>
      <c r="T11" s="10">
        <f t="shared" si="4"/>
        <v>0</v>
      </c>
      <c r="U11" s="10" t="e">
        <f t="shared" si="5"/>
        <v>#DIV/0!</v>
      </c>
      <c r="V11" s="10" t="e">
        <f t="shared" si="6"/>
        <v>#DIV/0!</v>
      </c>
      <c r="W11" s="13"/>
    </row>
    <row r="12" spans="1:23">
      <c r="A12" s="33" t="s">
        <v>38</v>
      </c>
      <c r="B12" s="3" t="s">
        <v>39</v>
      </c>
      <c r="C12" s="3" t="s">
        <v>40</v>
      </c>
      <c r="D12" s="4">
        <v>75</v>
      </c>
      <c r="E12" s="3" t="s">
        <v>27</v>
      </c>
      <c r="F12" s="4">
        <v>75</v>
      </c>
      <c r="G12" s="4">
        <f t="shared" si="0"/>
        <v>5625</v>
      </c>
      <c r="H12" s="3" t="str">
        <f t="shared" si="1"/>
        <v>ml</v>
      </c>
      <c r="I12" s="11"/>
      <c r="J12" s="11"/>
      <c r="K12" s="11"/>
      <c r="L12" s="14"/>
      <c r="M12" s="14"/>
      <c r="N12" s="14"/>
      <c r="O12" s="14"/>
      <c r="P12" s="3" t="str">
        <f t="shared" si="2"/>
        <v>ml</v>
      </c>
      <c r="Q12" s="11"/>
      <c r="R12" s="10" t="e">
        <f t="shared" si="3"/>
        <v>#DIV/0!</v>
      </c>
      <c r="S12" s="12"/>
      <c r="T12" s="10">
        <f t="shared" si="4"/>
        <v>0</v>
      </c>
      <c r="U12" s="10" t="e">
        <f t="shared" si="5"/>
        <v>#DIV/0!</v>
      </c>
      <c r="V12" s="10" t="e">
        <f t="shared" si="6"/>
        <v>#DIV/0!</v>
      </c>
      <c r="W12" s="13"/>
    </row>
    <row r="13" spans="1:23">
      <c r="A13" s="33" t="s">
        <v>38</v>
      </c>
      <c r="B13" s="3" t="s">
        <v>41</v>
      </c>
      <c r="C13" s="5" t="s">
        <v>42</v>
      </c>
      <c r="D13" s="15">
        <v>1000</v>
      </c>
      <c r="E13" s="5" t="s">
        <v>27</v>
      </c>
      <c r="F13" s="4">
        <v>10</v>
      </c>
      <c r="G13" s="15">
        <f t="shared" si="0"/>
        <v>10000</v>
      </c>
      <c r="H13" s="5" t="str">
        <f t="shared" si="1"/>
        <v>ml</v>
      </c>
      <c r="I13" s="16"/>
      <c r="J13" s="16"/>
      <c r="K13" s="16"/>
      <c r="L13" s="14"/>
      <c r="M13" s="14"/>
      <c r="N13" s="14"/>
      <c r="O13" s="14"/>
      <c r="P13" s="5" t="str">
        <f t="shared" si="2"/>
        <v>ml</v>
      </c>
      <c r="Q13" s="11"/>
      <c r="R13" s="10" t="e">
        <f t="shared" si="3"/>
        <v>#DIV/0!</v>
      </c>
      <c r="S13" s="12"/>
      <c r="T13" s="10">
        <f t="shared" si="4"/>
        <v>0</v>
      </c>
      <c r="U13" s="10" t="e">
        <f t="shared" si="5"/>
        <v>#DIV/0!</v>
      </c>
      <c r="V13" s="10" t="e">
        <f t="shared" si="6"/>
        <v>#DIV/0!</v>
      </c>
      <c r="W13" s="17"/>
    </row>
    <row r="14" spans="1:23">
      <c r="A14" s="33" t="s">
        <v>38</v>
      </c>
      <c r="B14" s="3" t="s">
        <v>41</v>
      </c>
      <c r="C14" s="3" t="s">
        <v>43</v>
      </c>
      <c r="D14" s="4">
        <v>1000</v>
      </c>
      <c r="E14" s="3" t="s">
        <v>27</v>
      </c>
      <c r="F14" s="4">
        <v>5</v>
      </c>
      <c r="G14" s="4">
        <f t="shared" si="0"/>
        <v>5000</v>
      </c>
      <c r="H14" s="3" t="str">
        <f t="shared" si="1"/>
        <v>ml</v>
      </c>
      <c r="I14" s="11"/>
      <c r="J14" s="11"/>
      <c r="K14" s="11"/>
      <c r="L14" s="14"/>
      <c r="M14" s="14"/>
      <c r="N14" s="14"/>
      <c r="O14" s="14"/>
      <c r="P14" s="3" t="str">
        <f t="shared" si="2"/>
        <v>ml</v>
      </c>
      <c r="Q14" s="11"/>
      <c r="R14" s="10" t="e">
        <f t="shared" si="3"/>
        <v>#DIV/0!</v>
      </c>
      <c r="S14" s="12"/>
      <c r="T14" s="10">
        <f t="shared" si="4"/>
        <v>0</v>
      </c>
      <c r="U14" s="10" t="e">
        <f t="shared" si="5"/>
        <v>#DIV/0!</v>
      </c>
      <c r="V14" s="10" t="e">
        <f t="shared" si="6"/>
        <v>#DIV/0!</v>
      </c>
      <c r="W14" s="13"/>
    </row>
    <row r="15" spans="1:23">
      <c r="A15" s="33" t="s">
        <v>38</v>
      </c>
      <c r="B15" s="3" t="s">
        <v>41</v>
      </c>
      <c r="C15" s="3" t="s">
        <v>43</v>
      </c>
      <c r="D15" s="4">
        <v>75</v>
      </c>
      <c r="E15" s="3" t="s">
        <v>27</v>
      </c>
      <c r="F15" s="4">
        <v>30</v>
      </c>
      <c r="G15" s="4">
        <f t="shared" si="0"/>
        <v>2250</v>
      </c>
      <c r="H15" s="3" t="str">
        <f t="shared" si="1"/>
        <v>ml</v>
      </c>
      <c r="I15" s="11"/>
      <c r="J15" s="11"/>
      <c r="K15" s="11"/>
      <c r="L15" s="14"/>
      <c r="M15" s="14"/>
      <c r="N15" s="14"/>
      <c r="O15" s="14"/>
      <c r="P15" s="3" t="str">
        <f t="shared" si="2"/>
        <v>ml</v>
      </c>
      <c r="Q15" s="11"/>
      <c r="R15" s="10" t="e">
        <f t="shared" si="3"/>
        <v>#DIV/0!</v>
      </c>
      <c r="S15" s="12"/>
      <c r="T15" s="10">
        <f t="shared" si="4"/>
        <v>0</v>
      </c>
      <c r="U15" s="10" t="e">
        <f t="shared" si="5"/>
        <v>#DIV/0!</v>
      </c>
      <c r="V15" s="10" t="e">
        <f t="shared" si="6"/>
        <v>#DIV/0!</v>
      </c>
      <c r="W15" s="13"/>
    </row>
    <row r="16" spans="1:23">
      <c r="A16" s="33" t="s">
        <v>44</v>
      </c>
      <c r="B16" s="3" t="s">
        <v>45</v>
      </c>
      <c r="C16" s="3" t="s">
        <v>46</v>
      </c>
      <c r="D16" s="4">
        <v>250</v>
      </c>
      <c r="E16" s="3" t="s">
        <v>27</v>
      </c>
      <c r="F16" s="4">
        <v>25</v>
      </c>
      <c r="G16" s="4">
        <f t="shared" si="0"/>
        <v>6250</v>
      </c>
      <c r="H16" s="3" t="str">
        <f t="shared" si="1"/>
        <v>ml</v>
      </c>
      <c r="I16" s="11"/>
      <c r="J16" s="11"/>
      <c r="K16" s="11"/>
      <c r="L16" s="14"/>
      <c r="M16" s="14"/>
      <c r="N16" s="14"/>
      <c r="O16" s="14"/>
      <c r="P16" s="3" t="str">
        <f t="shared" si="2"/>
        <v>ml</v>
      </c>
      <c r="Q16" s="11"/>
      <c r="R16" s="10" t="e">
        <f t="shared" si="3"/>
        <v>#DIV/0!</v>
      </c>
      <c r="S16" s="12"/>
      <c r="T16" s="10">
        <f t="shared" si="4"/>
        <v>0</v>
      </c>
      <c r="U16" s="10" t="e">
        <f t="shared" si="5"/>
        <v>#DIV/0!</v>
      </c>
      <c r="V16" s="10" t="e">
        <f t="shared" si="6"/>
        <v>#DIV/0!</v>
      </c>
      <c r="W16" s="13"/>
    </row>
    <row r="17" spans="1:23">
      <c r="A17" s="33" t="s">
        <v>47</v>
      </c>
      <c r="B17" s="3" t="s">
        <v>48</v>
      </c>
      <c r="C17" s="54"/>
      <c r="D17" s="4">
        <v>300</v>
      </c>
      <c r="E17" s="3" t="s">
        <v>27</v>
      </c>
      <c r="F17" s="4">
        <v>30</v>
      </c>
      <c r="G17" s="4">
        <f t="shared" si="0"/>
        <v>9000</v>
      </c>
      <c r="H17" s="3" t="str">
        <f t="shared" si="1"/>
        <v>ml</v>
      </c>
      <c r="I17" s="11"/>
      <c r="J17" s="11"/>
      <c r="K17" s="11"/>
      <c r="L17" s="14"/>
      <c r="M17" s="14"/>
      <c r="N17" s="14"/>
      <c r="O17" s="14"/>
      <c r="P17" s="3" t="str">
        <f t="shared" si="2"/>
        <v>ml</v>
      </c>
      <c r="Q17" s="11"/>
      <c r="R17" s="10" t="e">
        <f t="shared" si="3"/>
        <v>#DIV/0!</v>
      </c>
      <c r="S17" s="12"/>
      <c r="T17" s="10">
        <f t="shared" si="4"/>
        <v>0</v>
      </c>
      <c r="U17" s="10" t="e">
        <f t="shared" si="5"/>
        <v>#DIV/0!</v>
      </c>
      <c r="V17" s="10" t="e">
        <f t="shared" si="6"/>
        <v>#DIV/0!</v>
      </c>
      <c r="W17" s="13"/>
    </row>
    <row r="18" spans="1:23">
      <c r="A18" s="33" t="s">
        <v>47</v>
      </c>
      <c r="B18" s="3" t="s">
        <v>49</v>
      </c>
      <c r="C18" s="54"/>
      <c r="D18" s="4">
        <v>200</v>
      </c>
      <c r="E18" s="3" t="s">
        <v>27</v>
      </c>
      <c r="F18" s="4">
        <v>30</v>
      </c>
      <c r="G18" s="4">
        <f t="shared" si="0"/>
        <v>6000</v>
      </c>
      <c r="H18" s="3" t="str">
        <f t="shared" si="1"/>
        <v>ml</v>
      </c>
      <c r="I18" s="11"/>
      <c r="J18" s="11"/>
      <c r="K18" s="11"/>
      <c r="L18" s="14"/>
      <c r="M18" s="14"/>
      <c r="N18" s="14"/>
      <c r="O18" s="14"/>
      <c r="P18" s="3" t="str">
        <f t="shared" si="2"/>
        <v>ml</v>
      </c>
      <c r="Q18" s="11"/>
      <c r="R18" s="10" t="e">
        <f t="shared" si="3"/>
        <v>#DIV/0!</v>
      </c>
      <c r="S18" s="12"/>
      <c r="T18" s="10">
        <f t="shared" si="4"/>
        <v>0</v>
      </c>
      <c r="U18" s="10" t="e">
        <f t="shared" si="5"/>
        <v>#DIV/0!</v>
      </c>
      <c r="V18" s="10" t="e">
        <f t="shared" si="6"/>
        <v>#DIV/0!</v>
      </c>
      <c r="W18" s="13"/>
    </row>
    <row r="19" spans="1:23">
      <c r="A19" s="33" t="s">
        <v>47</v>
      </c>
      <c r="B19" s="3" t="s">
        <v>50</v>
      </c>
      <c r="C19" s="54"/>
      <c r="D19" s="4">
        <v>200</v>
      </c>
      <c r="E19" s="3" t="s">
        <v>27</v>
      </c>
      <c r="F19" s="4">
        <v>20</v>
      </c>
      <c r="G19" s="4">
        <f t="shared" si="0"/>
        <v>4000</v>
      </c>
      <c r="H19" s="3" t="str">
        <f t="shared" si="1"/>
        <v>ml</v>
      </c>
      <c r="I19" s="11"/>
      <c r="J19" s="11"/>
      <c r="K19" s="11"/>
      <c r="L19" s="14"/>
      <c r="M19" s="14"/>
      <c r="N19" s="14"/>
      <c r="O19" s="14"/>
      <c r="P19" s="3" t="str">
        <f t="shared" si="2"/>
        <v>ml</v>
      </c>
      <c r="Q19" s="11"/>
      <c r="R19" s="10" t="e">
        <f t="shared" si="3"/>
        <v>#DIV/0!</v>
      </c>
      <c r="S19" s="12"/>
      <c r="T19" s="10">
        <f t="shared" si="4"/>
        <v>0</v>
      </c>
      <c r="U19" s="10" t="e">
        <f t="shared" si="5"/>
        <v>#DIV/0!</v>
      </c>
      <c r="V19" s="10" t="e">
        <f t="shared" si="6"/>
        <v>#DIV/0!</v>
      </c>
      <c r="W19" s="13"/>
    </row>
    <row r="20" spans="1:23">
      <c r="A20" s="33" t="s">
        <v>47</v>
      </c>
      <c r="B20" s="3" t="s">
        <v>51</v>
      </c>
      <c r="C20" s="54"/>
      <c r="D20" s="4">
        <v>1000</v>
      </c>
      <c r="E20" s="3" t="s">
        <v>27</v>
      </c>
      <c r="F20" s="4">
        <v>90</v>
      </c>
      <c r="G20" s="4">
        <f t="shared" si="0"/>
        <v>90000</v>
      </c>
      <c r="H20" s="3" t="str">
        <f t="shared" si="1"/>
        <v>ml</v>
      </c>
      <c r="I20" s="11"/>
      <c r="J20" s="11"/>
      <c r="K20" s="11"/>
      <c r="L20" s="14"/>
      <c r="M20" s="14"/>
      <c r="N20" s="14"/>
      <c r="O20" s="14"/>
      <c r="P20" s="3" t="str">
        <f t="shared" si="2"/>
        <v>ml</v>
      </c>
      <c r="Q20" s="11"/>
      <c r="R20" s="10" t="e">
        <f t="shared" si="3"/>
        <v>#DIV/0!</v>
      </c>
      <c r="S20" s="12"/>
      <c r="T20" s="10">
        <f t="shared" si="4"/>
        <v>0</v>
      </c>
      <c r="U20" s="10" t="e">
        <f t="shared" si="5"/>
        <v>#DIV/0!</v>
      </c>
      <c r="V20" s="10" t="e">
        <f t="shared" si="6"/>
        <v>#DIV/0!</v>
      </c>
      <c r="W20" s="13"/>
    </row>
    <row r="21" spans="1:23">
      <c r="A21" s="33" t="s">
        <v>47</v>
      </c>
      <c r="B21" s="3" t="s">
        <v>52</v>
      </c>
      <c r="C21" s="55"/>
      <c r="D21" s="15">
        <v>1000</v>
      </c>
      <c r="E21" s="5" t="s">
        <v>27</v>
      </c>
      <c r="F21" s="4">
        <v>90</v>
      </c>
      <c r="G21" s="15">
        <f t="shared" si="0"/>
        <v>90000</v>
      </c>
      <c r="H21" s="5" t="str">
        <f t="shared" si="1"/>
        <v>ml</v>
      </c>
      <c r="I21" s="16"/>
      <c r="J21" s="16"/>
      <c r="K21" s="16"/>
      <c r="L21" s="14"/>
      <c r="M21" s="14"/>
      <c r="N21" s="14"/>
      <c r="O21" s="14"/>
      <c r="P21" s="5" t="str">
        <f t="shared" si="2"/>
        <v>ml</v>
      </c>
      <c r="Q21" s="16"/>
      <c r="R21" s="10" t="e">
        <f t="shared" si="3"/>
        <v>#DIV/0!</v>
      </c>
      <c r="S21" s="12"/>
      <c r="T21" s="10">
        <f t="shared" si="4"/>
        <v>0</v>
      </c>
      <c r="U21" s="10" t="e">
        <f t="shared" si="5"/>
        <v>#DIV/0!</v>
      </c>
      <c r="V21" s="10" t="e">
        <f t="shared" si="6"/>
        <v>#DIV/0!</v>
      </c>
      <c r="W21" s="17"/>
    </row>
    <row r="22" spans="1:23">
      <c r="A22" s="33" t="s">
        <v>47</v>
      </c>
      <c r="B22" s="3" t="s">
        <v>53</v>
      </c>
      <c r="C22" s="55"/>
      <c r="D22" s="15">
        <v>1000</v>
      </c>
      <c r="E22" s="5" t="s">
        <v>27</v>
      </c>
      <c r="F22" s="4">
        <v>90</v>
      </c>
      <c r="G22" s="15">
        <f t="shared" ref="G22" si="7">D22*F22</f>
        <v>90000</v>
      </c>
      <c r="H22" s="5" t="str">
        <f t="shared" ref="H22" si="8">E22</f>
        <v>ml</v>
      </c>
      <c r="I22" s="16"/>
      <c r="J22" s="16"/>
      <c r="K22" s="16"/>
      <c r="L22" s="14"/>
      <c r="M22" s="14"/>
      <c r="N22" s="14"/>
      <c r="O22" s="14"/>
      <c r="P22" s="5" t="str">
        <f t="shared" ref="P22" si="9">E22</f>
        <v>ml</v>
      </c>
      <c r="Q22" s="16"/>
      <c r="R22" s="10" t="e">
        <f t="shared" ref="R22" si="10">Q22/O22</f>
        <v>#DIV/0!</v>
      </c>
      <c r="S22" s="12"/>
      <c r="T22" s="10">
        <f t="shared" ref="T22" si="11">Q22-(Q22*S22)</f>
        <v>0</v>
      </c>
      <c r="U22" s="10" t="e">
        <f t="shared" ref="U22" si="12">G22*R22</f>
        <v>#DIV/0!</v>
      </c>
      <c r="V22" s="10" t="e">
        <f t="shared" ref="V22" si="13">U22-(U22*S22)</f>
        <v>#DIV/0!</v>
      </c>
      <c r="W22" s="17"/>
    </row>
    <row r="23" spans="1:23">
      <c r="A23" s="33" t="s">
        <v>54</v>
      </c>
      <c r="B23" s="3" t="s">
        <v>55</v>
      </c>
      <c r="C23" s="54"/>
      <c r="D23" s="4">
        <v>500</v>
      </c>
      <c r="E23" s="3" t="s">
        <v>36</v>
      </c>
      <c r="F23" s="4">
        <v>100</v>
      </c>
      <c r="G23" s="4">
        <f t="shared" si="0"/>
        <v>50000</v>
      </c>
      <c r="H23" s="3" t="str">
        <f t="shared" si="1"/>
        <v>g</v>
      </c>
      <c r="I23" s="11"/>
      <c r="J23" s="11"/>
      <c r="K23" s="11"/>
      <c r="L23" s="14"/>
      <c r="M23" s="14"/>
      <c r="N23" s="14"/>
      <c r="O23" s="14"/>
      <c r="P23" s="3" t="str">
        <f t="shared" si="2"/>
        <v>g</v>
      </c>
      <c r="Q23" s="11"/>
      <c r="R23" s="10" t="e">
        <f t="shared" si="3"/>
        <v>#DIV/0!</v>
      </c>
      <c r="S23" s="12"/>
      <c r="T23" s="10">
        <f t="shared" si="4"/>
        <v>0</v>
      </c>
      <c r="U23" s="10" t="e">
        <f t="shared" si="5"/>
        <v>#DIV/0!</v>
      </c>
      <c r="V23" s="10" t="e">
        <f t="shared" si="6"/>
        <v>#DIV/0!</v>
      </c>
      <c r="W23" s="13"/>
    </row>
    <row r="24" spans="1:23">
      <c r="A24" s="33" t="s">
        <v>54</v>
      </c>
      <c r="B24" s="3" t="s">
        <v>56</v>
      </c>
      <c r="C24" s="54"/>
      <c r="D24" s="4">
        <v>500</v>
      </c>
      <c r="E24" s="3" t="s">
        <v>36</v>
      </c>
      <c r="F24" s="4">
        <v>200</v>
      </c>
      <c r="G24" s="4">
        <f t="shared" si="0"/>
        <v>100000</v>
      </c>
      <c r="H24" s="3" t="str">
        <f t="shared" si="1"/>
        <v>g</v>
      </c>
      <c r="I24" s="11"/>
      <c r="J24" s="11"/>
      <c r="K24" s="11"/>
      <c r="L24" s="14"/>
      <c r="M24" s="14"/>
      <c r="N24" s="14"/>
      <c r="O24" s="14"/>
      <c r="P24" s="3" t="str">
        <f t="shared" si="2"/>
        <v>g</v>
      </c>
      <c r="Q24" s="11"/>
      <c r="R24" s="10" t="e">
        <f t="shared" si="3"/>
        <v>#DIV/0!</v>
      </c>
      <c r="S24" s="12"/>
      <c r="T24" s="10">
        <f t="shared" si="4"/>
        <v>0</v>
      </c>
      <c r="U24" s="10" t="e">
        <f t="shared" si="5"/>
        <v>#DIV/0!</v>
      </c>
      <c r="V24" s="10" t="e">
        <f t="shared" si="6"/>
        <v>#DIV/0!</v>
      </c>
      <c r="W24" s="13"/>
    </row>
    <row r="25" spans="1:23">
      <c r="A25" s="33" t="s">
        <v>54</v>
      </c>
      <c r="B25" s="3" t="s">
        <v>57</v>
      </c>
      <c r="C25" s="54"/>
      <c r="D25" s="4">
        <v>200</v>
      </c>
      <c r="E25" s="3" t="s">
        <v>27</v>
      </c>
      <c r="F25" s="4">
        <v>100</v>
      </c>
      <c r="G25" s="4">
        <f t="shared" si="0"/>
        <v>20000</v>
      </c>
      <c r="H25" s="3" t="str">
        <f t="shared" si="1"/>
        <v>ml</v>
      </c>
      <c r="I25" s="11"/>
      <c r="J25" s="11"/>
      <c r="K25" s="11"/>
      <c r="L25" s="14"/>
      <c r="M25" s="14"/>
      <c r="N25" s="14"/>
      <c r="O25" s="14"/>
      <c r="P25" s="3" t="str">
        <f t="shared" si="2"/>
        <v>ml</v>
      </c>
      <c r="Q25" s="11"/>
      <c r="R25" s="10" t="e">
        <f t="shared" si="3"/>
        <v>#DIV/0!</v>
      </c>
      <c r="S25" s="12"/>
      <c r="T25" s="10">
        <f t="shared" si="4"/>
        <v>0</v>
      </c>
      <c r="U25" s="10" t="e">
        <f t="shared" si="5"/>
        <v>#DIV/0!</v>
      </c>
      <c r="V25" s="10" t="e">
        <f t="shared" si="6"/>
        <v>#DIV/0!</v>
      </c>
      <c r="W25" s="13"/>
    </row>
    <row r="26" spans="1:23">
      <c r="A26" s="33" t="s">
        <v>54</v>
      </c>
      <c r="B26" s="3" t="s">
        <v>58</v>
      </c>
      <c r="C26" s="54"/>
      <c r="D26" s="4">
        <v>227</v>
      </c>
      <c r="E26" s="3" t="s">
        <v>36</v>
      </c>
      <c r="F26" s="4">
        <v>50</v>
      </c>
      <c r="G26" s="4">
        <f t="shared" si="0"/>
        <v>11350</v>
      </c>
      <c r="H26" s="3" t="str">
        <f t="shared" si="1"/>
        <v>g</v>
      </c>
      <c r="I26" s="11"/>
      <c r="J26" s="11"/>
      <c r="K26" s="11"/>
      <c r="L26" s="14"/>
      <c r="M26" s="14"/>
      <c r="N26" s="14"/>
      <c r="O26" s="14"/>
      <c r="P26" s="3" t="str">
        <f t="shared" si="2"/>
        <v>g</v>
      </c>
      <c r="Q26" s="11"/>
      <c r="R26" s="10" t="e">
        <f t="shared" si="3"/>
        <v>#DIV/0!</v>
      </c>
      <c r="S26" s="12"/>
      <c r="T26" s="10">
        <f t="shared" si="4"/>
        <v>0</v>
      </c>
      <c r="U26" s="10" t="e">
        <f t="shared" si="5"/>
        <v>#DIV/0!</v>
      </c>
      <c r="V26" s="10" t="e">
        <f t="shared" si="6"/>
        <v>#DIV/0!</v>
      </c>
      <c r="W26" s="13"/>
    </row>
    <row r="27" spans="1:23">
      <c r="A27" s="33" t="s">
        <v>54</v>
      </c>
      <c r="B27" s="5" t="s">
        <v>59</v>
      </c>
      <c r="C27" s="55"/>
      <c r="D27" s="15">
        <v>500</v>
      </c>
      <c r="E27" s="5" t="s">
        <v>36</v>
      </c>
      <c r="F27" s="15">
        <v>25</v>
      </c>
      <c r="G27" s="15">
        <f t="shared" si="0"/>
        <v>12500</v>
      </c>
      <c r="H27" s="5" t="str">
        <f t="shared" si="1"/>
        <v>g</v>
      </c>
      <c r="I27" s="16"/>
      <c r="J27" s="16"/>
      <c r="K27" s="16"/>
      <c r="L27" s="14"/>
      <c r="M27" s="14"/>
      <c r="N27" s="14"/>
      <c r="O27" s="14"/>
      <c r="P27" s="5" t="str">
        <f t="shared" si="2"/>
        <v>g</v>
      </c>
      <c r="Q27" s="16"/>
      <c r="R27" s="10" t="e">
        <f t="shared" si="3"/>
        <v>#DIV/0!</v>
      </c>
      <c r="S27" s="12"/>
      <c r="T27" s="10">
        <f t="shared" si="4"/>
        <v>0</v>
      </c>
      <c r="U27" s="10" t="e">
        <f t="shared" si="5"/>
        <v>#DIV/0!</v>
      </c>
      <c r="V27" s="10" t="e">
        <f t="shared" si="6"/>
        <v>#DIV/0!</v>
      </c>
      <c r="W27" s="17"/>
    </row>
    <row r="28" spans="1:23">
      <c r="A28" s="33" t="s">
        <v>54</v>
      </c>
      <c r="B28" s="3" t="s">
        <v>60</v>
      </c>
      <c r="C28" s="54"/>
      <c r="D28" s="4">
        <v>200</v>
      </c>
      <c r="E28" s="3" t="s">
        <v>27</v>
      </c>
      <c r="F28" s="4">
        <v>25</v>
      </c>
      <c r="G28" s="4">
        <f t="shared" si="0"/>
        <v>5000</v>
      </c>
      <c r="H28" s="3" t="str">
        <f t="shared" si="1"/>
        <v>ml</v>
      </c>
      <c r="I28" s="11"/>
      <c r="J28" s="11"/>
      <c r="K28" s="11"/>
      <c r="L28" s="14"/>
      <c r="M28" s="14"/>
      <c r="N28" s="14"/>
      <c r="O28" s="14"/>
      <c r="P28" s="3" t="str">
        <f t="shared" si="2"/>
        <v>ml</v>
      </c>
      <c r="Q28" s="11"/>
      <c r="R28" s="10" t="e">
        <f t="shared" si="3"/>
        <v>#DIV/0!</v>
      </c>
      <c r="S28" s="12"/>
      <c r="T28" s="10">
        <f t="shared" si="4"/>
        <v>0</v>
      </c>
      <c r="U28" s="10" t="e">
        <f t="shared" si="5"/>
        <v>#DIV/0!</v>
      </c>
      <c r="V28" s="10" t="e">
        <f t="shared" si="6"/>
        <v>#DIV/0!</v>
      </c>
      <c r="W28" s="13"/>
    </row>
    <row r="29" spans="1:23">
      <c r="A29" s="33" t="s">
        <v>54</v>
      </c>
      <c r="B29" s="3" t="s">
        <v>61</v>
      </c>
      <c r="C29" s="54"/>
      <c r="D29" s="4">
        <v>200</v>
      </c>
      <c r="E29" s="3" t="s">
        <v>27</v>
      </c>
      <c r="F29" s="4">
        <v>30</v>
      </c>
      <c r="G29" s="4">
        <f t="shared" si="0"/>
        <v>6000</v>
      </c>
      <c r="H29" s="3" t="str">
        <f t="shared" si="1"/>
        <v>ml</v>
      </c>
      <c r="I29" s="11"/>
      <c r="J29" s="11"/>
      <c r="K29" s="11"/>
      <c r="L29" s="14"/>
      <c r="M29" s="14"/>
      <c r="N29" s="14"/>
      <c r="O29" s="14"/>
      <c r="P29" s="3" t="str">
        <f t="shared" si="2"/>
        <v>ml</v>
      </c>
      <c r="Q29" s="11"/>
      <c r="R29" s="10" t="e">
        <f t="shared" si="3"/>
        <v>#DIV/0!</v>
      </c>
      <c r="S29" s="12"/>
      <c r="T29" s="10">
        <f t="shared" si="4"/>
        <v>0</v>
      </c>
      <c r="U29" s="10" t="e">
        <f t="shared" si="5"/>
        <v>#DIV/0!</v>
      </c>
      <c r="V29" s="10" t="e">
        <f t="shared" si="6"/>
        <v>#DIV/0!</v>
      </c>
      <c r="W29" s="13"/>
    </row>
    <row r="30" spans="1:23">
      <c r="A30" s="33" t="s">
        <v>54</v>
      </c>
      <c r="B30" s="3" t="s">
        <v>62</v>
      </c>
      <c r="C30" s="54"/>
      <c r="D30" s="4">
        <v>200</v>
      </c>
      <c r="E30" s="3" t="s">
        <v>27</v>
      </c>
      <c r="F30" s="4">
        <v>50</v>
      </c>
      <c r="G30" s="4">
        <f t="shared" si="0"/>
        <v>10000</v>
      </c>
      <c r="H30" s="3" t="str">
        <f t="shared" si="1"/>
        <v>ml</v>
      </c>
      <c r="I30" s="11"/>
      <c r="J30" s="11"/>
      <c r="K30" s="11"/>
      <c r="L30" s="14"/>
      <c r="M30" s="14"/>
      <c r="N30" s="14"/>
      <c r="O30" s="14"/>
      <c r="P30" s="3" t="str">
        <f t="shared" si="2"/>
        <v>ml</v>
      </c>
      <c r="Q30" s="11"/>
      <c r="R30" s="10" t="e">
        <f t="shared" si="3"/>
        <v>#DIV/0!</v>
      </c>
      <c r="S30" s="12"/>
      <c r="T30" s="10">
        <f t="shared" si="4"/>
        <v>0</v>
      </c>
      <c r="U30" s="10" t="e">
        <f t="shared" si="5"/>
        <v>#DIV/0!</v>
      </c>
      <c r="V30" s="10" t="e">
        <f t="shared" si="6"/>
        <v>#DIV/0!</v>
      </c>
      <c r="W30" s="13"/>
    </row>
    <row r="31" spans="1:23">
      <c r="A31" s="33" t="s">
        <v>54</v>
      </c>
      <c r="B31" s="3" t="s">
        <v>63</v>
      </c>
      <c r="C31" s="54"/>
      <c r="D31" s="4">
        <v>200</v>
      </c>
      <c r="E31" s="3" t="s">
        <v>27</v>
      </c>
      <c r="F31" s="4">
        <v>25</v>
      </c>
      <c r="G31" s="4">
        <f t="shared" si="0"/>
        <v>5000</v>
      </c>
      <c r="H31" s="3" t="str">
        <f t="shared" si="1"/>
        <v>ml</v>
      </c>
      <c r="I31" s="11"/>
      <c r="J31" s="11"/>
      <c r="K31" s="11"/>
      <c r="L31" s="14"/>
      <c r="M31" s="14"/>
      <c r="N31" s="14"/>
      <c r="O31" s="14"/>
      <c r="P31" s="3" t="str">
        <f t="shared" si="2"/>
        <v>ml</v>
      </c>
      <c r="Q31" s="11"/>
      <c r="R31" s="10" t="e">
        <f t="shared" si="3"/>
        <v>#DIV/0!</v>
      </c>
      <c r="S31" s="12"/>
      <c r="T31" s="10">
        <f t="shared" si="4"/>
        <v>0</v>
      </c>
      <c r="U31" s="10" t="e">
        <f t="shared" si="5"/>
        <v>#DIV/0!</v>
      </c>
      <c r="V31" s="10" t="e">
        <f t="shared" si="6"/>
        <v>#DIV/0!</v>
      </c>
      <c r="W31" s="13"/>
    </row>
    <row r="32" spans="1:23">
      <c r="A32" s="33" t="s">
        <v>54</v>
      </c>
      <c r="B32" s="3" t="s">
        <v>64</v>
      </c>
      <c r="C32" s="54"/>
      <c r="D32" s="4">
        <v>100</v>
      </c>
      <c r="E32" s="3" t="s">
        <v>27</v>
      </c>
      <c r="F32" s="4">
        <v>10</v>
      </c>
      <c r="G32" s="4">
        <f t="shared" ref="G32:G33" si="14">D32*F32</f>
        <v>1000</v>
      </c>
      <c r="H32" s="3" t="str">
        <f t="shared" ref="H32:H33" si="15">E32</f>
        <v>ml</v>
      </c>
      <c r="I32" s="11"/>
      <c r="J32" s="11"/>
      <c r="K32" s="11"/>
      <c r="L32" s="14"/>
      <c r="M32" s="14"/>
      <c r="N32" s="14"/>
      <c r="O32" s="14"/>
      <c r="P32" s="3" t="str">
        <f t="shared" ref="P32:P33" si="16">E32</f>
        <v>ml</v>
      </c>
      <c r="Q32" s="11"/>
      <c r="R32" s="10" t="e">
        <f t="shared" ref="R32:R33" si="17">Q32/O32</f>
        <v>#DIV/0!</v>
      </c>
      <c r="S32" s="12"/>
      <c r="T32" s="10">
        <f t="shared" ref="T32:T33" si="18">Q32-(Q32*S32)</f>
        <v>0</v>
      </c>
      <c r="U32" s="10" t="e">
        <f t="shared" ref="U32:U33" si="19">G32*R32</f>
        <v>#DIV/0!</v>
      </c>
      <c r="V32" s="10" t="e">
        <f t="shared" ref="V32:V33" si="20">U32-(U32*S32)</f>
        <v>#DIV/0!</v>
      </c>
      <c r="W32" s="13"/>
    </row>
    <row r="33" spans="1:23">
      <c r="A33" s="33" t="s">
        <v>54</v>
      </c>
      <c r="B33" s="34" t="s">
        <v>65</v>
      </c>
      <c r="C33" s="56"/>
      <c r="D33" s="35">
        <v>200</v>
      </c>
      <c r="E33" s="34" t="s">
        <v>27</v>
      </c>
      <c r="F33" s="35">
        <v>10</v>
      </c>
      <c r="G33" s="35">
        <f t="shared" si="14"/>
        <v>2000</v>
      </c>
      <c r="H33" s="34" t="str">
        <f t="shared" si="15"/>
        <v>ml</v>
      </c>
      <c r="I33" s="36"/>
      <c r="J33" s="36"/>
      <c r="K33" s="36"/>
      <c r="L33" s="37"/>
      <c r="M33" s="37"/>
      <c r="N33" s="37"/>
      <c r="O33" s="37"/>
      <c r="P33" s="34" t="str">
        <f t="shared" si="16"/>
        <v>ml</v>
      </c>
      <c r="Q33" s="36"/>
      <c r="R33" s="38" t="e">
        <f t="shared" si="17"/>
        <v>#DIV/0!</v>
      </c>
      <c r="S33" s="39"/>
      <c r="T33" s="38">
        <f t="shared" si="18"/>
        <v>0</v>
      </c>
      <c r="U33" s="38" t="e">
        <f t="shared" si="19"/>
        <v>#DIV/0!</v>
      </c>
      <c r="V33" s="38" t="e">
        <f t="shared" si="20"/>
        <v>#DIV/0!</v>
      </c>
      <c r="W33" s="40"/>
    </row>
    <row r="34" spans="1:23">
      <c r="A34" s="33" t="s">
        <v>54</v>
      </c>
      <c r="B34" s="3" t="s">
        <v>66</v>
      </c>
      <c r="C34" s="54"/>
      <c r="D34" s="4">
        <v>180</v>
      </c>
      <c r="E34" s="3" t="s">
        <v>27</v>
      </c>
      <c r="F34" s="4">
        <v>15</v>
      </c>
      <c r="G34" s="4">
        <f t="shared" si="0"/>
        <v>2700</v>
      </c>
      <c r="H34" s="3" t="str">
        <f t="shared" si="1"/>
        <v>ml</v>
      </c>
      <c r="I34" s="11"/>
      <c r="J34" s="11"/>
      <c r="K34" s="11"/>
      <c r="L34" s="14"/>
      <c r="M34" s="14"/>
      <c r="N34" s="14"/>
      <c r="O34" s="14"/>
      <c r="P34" s="3" t="str">
        <f t="shared" si="2"/>
        <v>ml</v>
      </c>
      <c r="Q34" s="11"/>
      <c r="R34" s="10" t="e">
        <f t="shared" si="3"/>
        <v>#DIV/0!</v>
      </c>
      <c r="S34" s="12"/>
      <c r="T34" s="10">
        <f t="shared" si="4"/>
        <v>0</v>
      </c>
      <c r="U34" s="10" t="e">
        <f t="shared" si="5"/>
        <v>#DIV/0!</v>
      </c>
      <c r="V34" s="10" t="e">
        <f t="shared" si="6"/>
        <v>#DIV/0!</v>
      </c>
      <c r="W34" s="13"/>
    </row>
    <row r="35" spans="1:23">
      <c r="W35" s="7"/>
    </row>
    <row r="36" spans="1:23">
      <c r="A36" s="43" t="s">
        <v>67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5"/>
      <c r="S36" s="46" t="e">
        <f>(U36-V36)/U36</f>
        <v>#DIV/0!</v>
      </c>
      <c r="T36" s="47">
        <f>SUM(T7:T34)</f>
        <v>0</v>
      </c>
      <c r="U36" s="47" t="e">
        <f>SUM(U7:U34)</f>
        <v>#DIV/0!</v>
      </c>
      <c r="V36" s="47" t="e">
        <f>SUM(V7:V34)</f>
        <v>#DIV/0!</v>
      </c>
      <c r="W36" s="18"/>
    </row>
    <row r="37" spans="1:23">
      <c r="V37" s="41"/>
      <c r="W37" s="42"/>
    </row>
    <row r="38" spans="1:23">
      <c r="A38" s="49" t="s">
        <v>68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1"/>
      <c r="V38" s="48" t="e">
        <f>SUM(V36:V36)</f>
        <v>#DIV/0!</v>
      </c>
      <c r="W38" s="42"/>
    </row>
    <row r="39" spans="1:23">
      <c r="V39" s="41"/>
      <c r="W39" s="42"/>
    </row>
    <row r="40" spans="1:23">
      <c r="A40" s="52"/>
      <c r="V40" s="41"/>
      <c r="W40" s="42"/>
    </row>
    <row r="41" spans="1:23">
      <c r="V41" s="41"/>
      <c r="W41" s="42"/>
    </row>
    <row r="42" spans="1:23">
      <c r="V42" s="41"/>
      <c r="W42" s="42"/>
    </row>
    <row r="43" spans="1:23">
      <c r="W43" s="7"/>
    </row>
    <row r="44" spans="1:23">
      <c r="B44" s="2" t="s">
        <v>69</v>
      </c>
      <c r="W44" s="7"/>
    </row>
    <row r="45" spans="1:23" ht="45.75" customHeight="1">
      <c r="B45" s="62" t="s">
        <v>70</v>
      </c>
      <c r="C45" s="62"/>
      <c r="D45" s="62"/>
      <c r="E45" s="62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7"/>
    </row>
    <row r="46" spans="1:23">
      <c r="W46" s="7"/>
    </row>
    <row r="47" spans="1:23">
      <c r="W47" s="7"/>
    </row>
    <row r="48" spans="1:23">
      <c r="W48" s="7"/>
    </row>
    <row r="49" spans="23:23">
      <c r="W49" s="7"/>
    </row>
    <row r="50" spans="23:23">
      <c r="W50" s="7"/>
    </row>
    <row r="51" spans="23:23">
      <c r="W51" s="7"/>
    </row>
    <row r="52" spans="23:23">
      <c r="W52" s="7"/>
    </row>
    <row r="53" spans="23:23">
      <c r="W53" s="7"/>
    </row>
    <row r="54" spans="23:23">
      <c r="W54" s="7"/>
    </row>
    <row r="55" spans="23:23">
      <c r="W55" s="7"/>
    </row>
    <row r="56" spans="23:23">
      <c r="W56" s="7"/>
    </row>
    <row r="57" spans="23:23">
      <c r="W57" s="7"/>
    </row>
    <row r="58" spans="23:23">
      <c r="W58" s="7"/>
    </row>
    <row r="59" spans="23:23">
      <c r="W59" s="7"/>
    </row>
    <row r="60" spans="23:23">
      <c r="W60" s="7"/>
    </row>
    <row r="61" spans="23:23">
      <c r="W61" s="7"/>
    </row>
    <row r="62" spans="23:23">
      <c r="W62" s="7"/>
    </row>
    <row r="63" spans="23:23">
      <c r="W63" s="7"/>
    </row>
    <row r="64" spans="23:23">
      <c r="W64" s="7"/>
    </row>
    <row r="65" spans="23:23">
      <c r="W65" s="7"/>
    </row>
    <row r="66" spans="23:23">
      <c r="W66" s="7"/>
    </row>
    <row r="67" spans="23:23">
      <c r="W67" s="7"/>
    </row>
    <row r="68" spans="23:23">
      <c r="W68" s="7"/>
    </row>
    <row r="69" spans="23:23">
      <c r="W69" s="7"/>
    </row>
    <row r="70" spans="23:23">
      <c r="W70" s="7"/>
    </row>
    <row r="71" spans="23:23">
      <c r="W71" s="7"/>
    </row>
    <row r="72" spans="23:23">
      <c r="W72" s="7"/>
    </row>
    <row r="73" spans="23:23">
      <c r="W73" s="7"/>
    </row>
    <row r="74" spans="23:23">
      <c r="W74" s="7"/>
    </row>
    <row r="75" spans="23:23">
      <c r="W75" s="7"/>
    </row>
    <row r="76" spans="23:23">
      <c r="W76" s="7"/>
    </row>
    <row r="77" spans="23:23">
      <c r="W77" s="7"/>
    </row>
    <row r="78" spans="23:23">
      <c r="W78" s="7"/>
    </row>
    <row r="79" spans="23:23">
      <c r="W79" s="7"/>
    </row>
    <row r="80" spans="23:23">
      <c r="W80" s="7"/>
    </row>
    <row r="81" spans="23:23">
      <c r="W81" s="7"/>
    </row>
    <row r="82" spans="23:23">
      <c r="W82" s="7"/>
    </row>
    <row r="83" spans="23:23">
      <c r="W83" s="7"/>
    </row>
    <row r="84" spans="23:23">
      <c r="W84" s="7"/>
    </row>
    <row r="85" spans="23:23">
      <c r="W85" s="7"/>
    </row>
    <row r="86" spans="23:23">
      <c r="W86" s="7"/>
    </row>
    <row r="87" spans="23:23">
      <c r="W87" s="7"/>
    </row>
    <row r="88" spans="23:23">
      <c r="W88" s="7"/>
    </row>
    <row r="89" spans="23:23">
      <c r="W89" s="7"/>
    </row>
    <row r="90" spans="23:23">
      <c r="W90" s="7"/>
    </row>
    <row r="91" spans="23:23">
      <c r="W91" s="7"/>
    </row>
    <row r="92" spans="23:23">
      <c r="W92" s="7"/>
    </row>
    <row r="93" spans="23:23">
      <c r="W93" s="7"/>
    </row>
    <row r="94" spans="23:23">
      <c r="W94" s="7"/>
    </row>
    <row r="95" spans="23:23">
      <c r="W95" s="7"/>
    </row>
    <row r="96" spans="23:23">
      <c r="W96" s="7"/>
    </row>
    <row r="97" spans="23:23">
      <c r="W97" s="7"/>
    </row>
    <row r="98" spans="23:23">
      <c r="W98" s="7"/>
    </row>
    <row r="99" spans="23:23">
      <c r="W99" s="7"/>
    </row>
    <row r="100" spans="23:23">
      <c r="W100" s="7"/>
    </row>
    <row r="101" spans="23:23">
      <c r="W101" s="7"/>
    </row>
    <row r="102" spans="23:23">
      <c r="W102" s="7"/>
    </row>
    <row r="103" spans="23:23">
      <c r="W103" s="7"/>
    </row>
    <row r="104" spans="23:23">
      <c r="W104" s="7"/>
    </row>
    <row r="105" spans="23:23">
      <c r="W105" s="7"/>
    </row>
    <row r="106" spans="23:23">
      <c r="W106" s="7"/>
    </row>
    <row r="107" spans="23:23">
      <c r="W107" s="7"/>
    </row>
    <row r="108" spans="23:23">
      <c r="W108" s="7"/>
    </row>
    <row r="109" spans="23:23">
      <c r="W109" s="7"/>
    </row>
    <row r="110" spans="23:23">
      <c r="W110" s="7"/>
    </row>
    <row r="111" spans="23:23">
      <c r="W111" s="7"/>
    </row>
    <row r="112" spans="23:23">
      <c r="W112" s="7"/>
    </row>
    <row r="113" spans="23:23">
      <c r="W113" s="7"/>
    </row>
    <row r="114" spans="23:23">
      <c r="W114" s="7"/>
    </row>
    <row r="115" spans="23:23">
      <c r="W115" s="7"/>
    </row>
    <row r="116" spans="23:23">
      <c r="W116" s="7"/>
    </row>
    <row r="117" spans="23:23">
      <c r="W117" s="7"/>
    </row>
    <row r="118" spans="23:23">
      <c r="W118" s="7"/>
    </row>
    <row r="119" spans="23:23"/>
  </sheetData>
  <autoFilter ref="A6:W34" xr:uid="{00000000-0001-0000-0000-000000000000}">
    <filterColumn colId="3" showButton="0"/>
    <filterColumn colId="6" showButton="0"/>
    <filterColumn colId="14" showButton="0"/>
    <sortState xmlns:xlrd2="http://schemas.microsoft.com/office/spreadsheetml/2017/richdata2" ref="A7:W34">
      <sortCondition ref="A6:A34"/>
    </sortState>
  </autoFilter>
  <sortState xmlns:xlrd2="http://schemas.microsoft.com/office/spreadsheetml/2017/richdata2" ref="B147:E164">
    <sortCondition ref="B147:B164"/>
  </sortState>
  <mergeCells count="4">
    <mergeCell ref="D6:E6"/>
    <mergeCell ref="G6:H6"/>
    <mergeCell ref="O6:P6"/>
    <mergeCell ref="B45:E45"/>
  </mergeCells>
  <phoneticPr fontId="0" type="noConversion"/>
  <pageMargins left="0.23622047244094491" right="0.23622047244094491" top="0.39370078740157483" bottom="0.35433070866141736" header="0.31496062992125984" footer="0.31496062992125984"/>
  <pageSetup paperSize="9" scale="85" orientation="landscape" r:id="rId1"/>
  <headerFooter alignWithMargins="0">
    <oddFooter>&amp;C&amp;P av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0" ma:contentTypeDescription="Opprett et nytt dokument." ma:contentTypeScope="" ma:versionID="8878d5b9f791bd60032ebf091acdf627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6f6d8c57fa178370e31b13339fb94cd9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erson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ersoner" ma:index="26" nillable="true" ma:displayName="Personer" ma:format="Dropdown" ma:list="UserInfo" ma:SharePointGroup="0" ma:internalName="Perso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edb849-0690-442b-817e-ce41677f892b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  <Personer xmlns="05476afe-8bef-49c8-a283-a493477f5dcc">
      <UserInfo>
        <DisplayName/>
        <AccountId xsi:nil="true"/>
        <AccountType/>
      </UserInfo>
    </Person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F91AB6-73DF-4550-8FAD-7A75B9D6B349}"/>
</file>

<file path=customXml/itemProps2.xml><?xml version="1.0" encoding="utf-8"?>
<ds:datastoreItem xmlns:ds="http://schemas.openxmlformats.org/officeDocument/2006/customXml" ds:itemID="{40D0680F-379D-43A4-A3BE-2D10368B2AC5}"/>
</file>

<file path=customXml/itemProps3.xml><?xml version="1.0" encoding="utf-8"?>
<ds:datastoreItem xmlns:ds="http://schemas.openxmlformats.org/officeDocument/2006/customXml" ds:itemID="{E0F34DEA-4298-4AEB-989B-53B0F50B61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Hedmark fylkeskommune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Prisskjema</dc:title>
  <dc:subject/>
  <dc:creator>oystein.satrang@hedmark.org</dc:creator>
  <cp:keywords/>
  <dc:description/>
  <cp:lastModifiedBy/>
  <cp:revision/>
  <dcterms:created xsi:type="dcterms:W3CDTF">2007-04-03T12:40:27Z</dcterms:created>
  <dcterms:modified xsi:type="dcterms:W3CDTF">2026-09-15T12:37:37Z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0x01010063D73AD5766E1849A018467F155D94B6</vt:lpwstr>
  </property>
  <property fmtid="{D5CDD505-2E9C-101B-9397-08002B2CF9AE}" pid="3" name="MediaServiceImageTags">
    <vt:lpwstr/>
  </property>
</Properties>
</file>